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<sst xmlns="http://schemas.openxmlformats.org/spreadsheetml/2006/main" count="15" uniqueCount="15">
  <si>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暂估价审核汇总表</t>
  </si>
  <si>
    <t>工程名称：航头镇普林艾尔厂门口及大店口人才楼充电场站建设工程</t>
  </si>
  <si>
    <t>项目名称</t>
  </si>
  <si>
    <t>送审单价（元）</t>
  </si>
  <si>
    <t>送审数量（个）</t>
  </si>
  <si>
    <t>送审合计（元）</t>
  </si>
  <si>
    <t>审定单价（元）</t>
  </si>
  <si>
    <t>审定数量（个）</t>
  </si>
  <si>
    <t>审定合计（元）</t>
  </si>
  <si>
    <t>核增减</t>
  </si>
  <si>
    <t xml:space="preserve">清破复绿化 </t>
  </si>
  <si>
    <t>青苗费用</t>
  </si>
  <si>
    <t>小计</t>
  </si>
  <si>
    <t>税金9%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</si>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</sst>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tabSelected="1" workbookViewId="0">
      <selection activeCell="F22" sqref="F22"/>
    </sheetView>
  </sheetViews>
  <sheetFormatPr defaultColWidth="15.775" defaultRowHeight="13.5" outlineLevelCol="7"/>
  <cols>
    <col min="1" max="1" width="21.5583333333333" customWidth="1"/>
    <col min="2" max="2" width="17.4416666666667" customWidth="1"/>
    <col min="3" max="3" width="14.5" customWidth="1"/>
    <col min="4" max="6" width="15.875" customWidth="1"/>
    <col min="7" max="7" width="18.75" customWidth="1"/>
    <col min="8" max="16384" width="15.775" customWidth="1"/>
  </cols>
  <sheetData>
    <row r="1" ht="3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5" customHeight="1" spans="1:8">
      <c r="A2" s="3" t="s">
        <v>1</v>
      </c>
      <c r="B2" s="4"/>
      <c r="C2" s="4"/>
      <c r="D2" s="4"/>
      <c r="E2" s="4"/>
      <c r="F2" s="4"/>
      <c r="G2" s="4"/>
      <c r="H2" s="5"/>
    </row>
    <row r="3" s="1" customFormat="1" ht="25" customHeight="1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ht="45" customHeight="1" spans="1:8">
      <c r="A4" s="7" t="s">
        <v>10</v>
      </c>
      <c r="B4" s="8">
        <v>35</v>
      </c>
      <c r="C4" s="8">
        <v>64</v>
      </c>
      <c r="D4" s="8">
        <f>C4*B4</f>
        <v>2240</v>
      </c>
      <c r="E4" s="8">
        <v>35</v>
      </c>
      <c r="F4" s="8">
        <v>64</v>
      </c>
      <c r="G4" s="8">
        <f>F4*E4</f>
        <v>2240</v>
      </c>
      <c r="H4" s="8">
        <f>G4-D4</f>
        <v>0</v>
      </c>
    </row>
    <row r="5" ht="45" customHeight="1" spans="1:8">
      <c r="A5" s="8" t="s">
        <v>11</v>
      </c>
      <c r="B5" s="8">
        <v>800</v>
      </c>
      <c r="C5" s="8">
        <v>2</v>
      </c>
      <c r="D5" s="8">
        <f>C5*B5</f>
        <v>1600</v>
      </c>
      <c r="E5" s="8">
        <v>800</v>
      </c>
      <c r="F5" s="8">
        <v>2</v>
      </c>
      <c r="G5" s="8">
        <f>F5*E5</f>
        <v>1600</v>
      </c>
      <c r="H5" s="8">
        <f>G5-D5</f>
        <v>0</v>
      </c>
    </row>
    <row r="6" ht="25" customHeight="1" spans="1:8">
      <c r="A6" s="9"/>
      <c r="B6" s="9"/>
      <c r="C6" s="9"/>
      <c r="D6" s="9"/>
      <c r="E6" s="9"/>
      <c r="F6" s="9"/>
      <c r="G6" s="9"/>
      <c r="H6" s="10"/>
    </row>
    <row r="7" ht="25" customHeight="1" spans="1:8">
      <c r="A7" s="9"/>
      <c r="B7" s="9"/>
      <c r="C7" s="9"/>
      <c r="D7" s="9"/>
      <c r="E7" s="9"/>
      <c r="F7" s="9"/>
      <c r="G7" s="9"/>
      <c r="H7" s="10"/>
    </row>
    <row r="8" ht="25" customHeight="1" spans="1:8">
      <c r="A8" s="9"/>
      <c r="B8" s="9"/>
      <c r="C8" s="9"/>
      <c r="D8" s="9"/>
      <c r="E8" s="9"/>
      <c r="F8" s="9"/>
      <c r="G8" s="9"/>
      <c r="H8" s="10"/>
    </row>
    <row r="9" ht="25" customHeight="1" spans="1:8">
      <c r="A9" s="9"/>
      <c r="B9" s="9"/>
      <c r="C9" s="9"/>
      <c r="D9" s="9"/>
      <c r="E9" s="9"/>
      <c r="F9" s="9"/>
      <c r="G9" s="9"/>
      <c r="H9" s="10"/>
    </row>
    <row r="10" ht="25" customHeight="1" spans="1:8">
      <c r="A10" s="8" t="s">
        <v>12</v>
      </c>
      <c r="B10" s="8"/>
      <c r="C10" s="8"/>
      <c r="D10" s="8">
        <f>SUM(D4:D9)</f>
        <v>3840</v>
      </c>
      <c r="E10" s="8"/>
      <c r="F10" s="8"/>
      <c r="G10" s="8">
        <f>SUM(G4:G9)</f>
        <v>3840</v>
      </c>
      <c r="H10" s="8">
        <f t="shared" ref="H10:H12" si="0">G10-D10</f>
        <v>0</v>
      </c>
    </row>
    <row r="11" ht="25" customHeight="1" spans="1:8">
      <c r="A11" s="8" t="s">
        <v>13</v>
      </c>
      <c r="B11" s="8"/>
      <c r="C11" s="8"/>
      <c r="D11" s="8">
        <f>D10*0.09</f>
        <v>345.6</v>
      </c>
      <c r="E11" s="8"/>
      <c r="F11" s="8"/>
      <c r="G11" s="8">
        <f>G10*0.09</f>
        <v>345.6</v>
      </c>
      <c r="H11" s="8">
        <f t="shared" si="0"/>
        <v>0</v>
      </c>
    </row>
    <row r="12" ht="25" customHeight="1" spans="1:8">
      <c r="A12" s="8" t="s">
        <v>14</v>
      </c>
      <c r="B12" s="8"/>
      <c r="C12" s="8"/>
      <c r="D12" s="8">
        <f>D11+D10</f>
        <v>4185.6</v>
      </c>
      <c r="E12" s="8"/>
      <c r="F12" s="8"/>
      <c r="G12" s="8">
        <f>G11+G10</f>
        <v>4185.6</v>
      </c>
      <c r="H12" s="8">
        <f t="shared" si="0"/>
        <v>0</v>
      </c>
    </row>
  </sheetData>
  <mergeCells count="5">
    <mergeCell ref="A1:H1"/>
    <mergeCell ref="A2:H2"/>
    <mergeCell ref="A10:C10"/>
    <mergeCell ref="A11:C11"/>
    <mergeCell ref="A12:C12"/>
  </mergeCells>
  <pageMargins left="0.7" right="0.7" top="0.75" bottom="0.75" header="0.3" footer="0.3"/>
  <pageSetup paperSize="9" scale="9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触及阳光҉</cp:lastModifiedBy>
  <dcterms:created xsi:type="dcterms:W3CDTF">2023-05-12T11:15:00Z</dcterms:created>
  <dcterms:modified xsi:type="dcterms:W3CDTF">2025-04-14T08:27:50Z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2BCF46562710441C91E6ADE7A4A19237_13</vt:lpwstr>
  </property>
</Properties>
</file>